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Administrator\Desktop\Đề kì II\DE CK II TV 1E\"/>
    </mc:Choice>
  </mc:AlternateContent>
  <xr:revisionPtr revIDLastSave="0" documentId="13_ncr:1_{C3F88785-9E0A-432B-8713-C8D4D2AA402D}"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 i="1" l="1"/>
  <c r="K27" i="1" l="1"/>
  <c r="J27" i="1"/>
  <c r="I27" i="1"/>
  <c r="H27" i="1"/>
  <c r="G27" i="1"/>
  <c r="F27" i="1"/>
  <c r="K26" i="1"/>
  <c r="J26" i="1"/>
  <c r="I26" i="1"/>
  <c r="H26" i="1"/>
  <c r="G26" i="1"/>
  <c r="F26" i="1"/>
  <c r="M24" i="1"/>
  <c r="M23" i="1"/>
  <c r="M21" i="1"/>
  <c r="L21" i="1"/>
  <c r="M20" i="1"/>
  <c r="L20" i="1"/>
  <c r="M18" i="1"/>
  <c r="L18" i="1"/>
  <c r="M17" i="1"/>
  <c r="L17" i="1"/>
  <c r="M15" i="1"/>
  <c r="L15" i="1"/>
  <c r="M14" i="1"/>
  <c r="L14" i="1"/>
  <c r="M12" i="1"/>
  <c r="L12" i="1"/>
  <c r="M11" i="1"/>
  <c r="L11" i="1"/>
  <c r="L9" i="1"/>
  <c r="L8" i="1"/>
  <c r="M6" i="1"/>
  <c r="L6" i="1"/>
  <c r="M5" i="1"/>
  <c r="L5" i="1"/>
  <c r="O4" i="1"/>
  <c r="N14" i="1" l="1"/>
  <c r="O14" i="1" s="1"/>
  <c r="N20" i="1"/>
  <c r="O20" i="1" s="1"/>
  <c r="N23" i="1"/>
  <c r="O23" i="1" s="1"/>
  <c r="H28" i="1"/>
  <c r="N8" i="1"/>
  <c r="O8" i="1" s="1"/>
  <c r="N11" i="1"/>
  <c r="O11" i="1" s="1"/>
  <c r="L26" i="1"/>
  <c r="M27" i="1"/>
  <c r="M28" i="1" s="1"/>
  <c r="N17" i="1"/>
  <c r="O17" i="1" s="1"/>
  <c r="M26" i="1"/>
  <c r="F28" i="1"/>
  <c r="J28" i="1"/>
  <c r="L27" i="1"/>
  <c r="L28" i="1" s="1"/>
  <c r="N5" i="1"/>
  <c r="O5" i="1" s="1"/>
  <c r="O26" i="1" l="1"/>
  <c r="N26" i="1"/>
</calcChain>
</file>

<file path=xl/sharedStrings.xml><?xml version="1.0" encoding="utf-8"?>
<sst xmlns="http://schemas.openxmlformats.org/spreadsheetml/2006/main" count="67" uniqueCount="43">
  <si>
    <t>TT</t>
  </si>
  <si>
    <t>Nội dung</t>
  </si>
  <si>
    <t>Số câu và số điểm</t>
  </si>
  <si>
    <t>Mức 1</t>
  </si>
  <si>
    <t>Mức 2</t>
  </si>
  <si>
    <t>Mức 3</t>
  </si>
  <si>
    <t>Cộng</t>
  </si>
  <si>
    <t>Tổng điểm</t>
  </si>
  <si>
    <t>Tỉ lệ</t>
  </si>
  <si>
    <t>TNKQ</t>
  </si>
  <si>
    <t>TL</t>
  </si>
  <si>
    <t>Đọc</t>
  </si>
  <si>
    <t>Kĩ thuật đọc kết hợp nói và nghe</t>
  </si>
  <si>
    <t xml:space="preserve">Văn bản văn học/thông tin
</t>
  </si>
  <si>
    <t>Đọc hiểu</t>
  </si>
  <si>
    <t>Văn bản văn học/thông tin
- Đọc hiểu nội dung
- Đọc hiểu hình thức
- Liên hệ, so sánh, kết nối</t>
  </si>
  <si>
    <t>Số câu</t>
  </si>
  <si>
    <t>Số điểm</t>
  </si>
  <si>
    <t>Câu số</t>
  </si>
  <si>
    <t>Kiến thức Tiếng Việt</t>
  </si>
  <si>
    <t>Ngữ âm và chữ viết</t>
  </si>
  <si>
    <t xml:space="preserve">Âm, vần, thanh; chữ và dấu thanh 
 Quy tắc chính tả phân biệt: c và k, g và gh, ng và ngh 
Quy tắc viết hoa: viết hoa chữ cái đầu câu, viết hoa tên riêng  </t>
  </si>
  <si>
    <t>Từ vựng</t>
  </si>
  <si>
    <t xml:space="preserve">Vốn từ theo chủ điểm: Từ chỉ sự vật, hoạt động, đặc điểm gần gũi </t>
  </si>
  <si>
    <t xml:space="preserve">Công dụng của dấu chấm, dấu chấm hỏi: đánh dấu kết thúc câu </t>
  </si>
  <si>
    <t>Hoạt động giao tiếp</t>
  </si>
  <si>
    <t xml:space="preserve">Từ xưng hô thông dụng khi giao tiếp ở nhà và ở trường 
Một số nghi thức giao tiếp thông dụng ở nhà và ở trường: chào hỏi, giới thiệu, cảm ơn, xin lỗi, xin phép. </t>
  </si>
  <si>
    <t>Viết</t>
  </si>
  <si>
    <t>Kỹ thuật viết</t>
  </si>
  <si>
    <t xml:space="preserve">- Viết đúng chữ viết thường, chữ số (từ 0 đến 9); biết viết chữ hoa.
-  Đặt dấu thanh đúng vị trí. Viết đúng quy tắc các tiếng mở đầu bằng các chữ c, k, g, gh, ng, ngh. 
-  Viết đúng chính tả đoạn thơ, đoạn văn có độ dài khoảng 30-  35 chữ theo các hình thức nhìn-  viết (tập chép), nghe-  viết. Tốc độ viết khoảng 30-  35 chữ trong 15 phút. </t>
  </si>
  <si>
    <t>Viết câu, đoạn văn ngắn</t>
  </si>
  <si>
    <t xml:space="preserve">- Điền được phần thông tin còn trống, viết được câu trả lời, viết câu dưới tranh phù hợp với nội dung câu chuyện đã đọc hoặc đã nghe. 
- Điền được vào phần thông tin còn trống, viết câu nói về hình dáng hoặc hoạt động của nhân vật dưới tranh trong câu chuyện đã học dựa trên gợi ý. 
- Điền được phần thông tin còn trống, viết câu trả lời hoặc viết lại câu đã nói để giới thiệu bản thân dựa trên gợi ý. </t>
  </si>
  <si>
    <t xml:space="preserve">Tổng số câu: </t>
  </si>
  <si>
    <t xml:space="preserve">Tổng số điểm: </t>
  </si>
  <si>
    <t>Tỉ lệ:</t>
  </si>
  <si>
    <t>Đề nghị sao in</t>
  </si>
  <si>
    <t>CBQL</t>
  </si>
  <si>
    <t>NGƯỜI RA MA TRẬN</t>
  </si>
  <si>
    <r>
      <rPr>
        <b/>
        <sz val="11"/>
        <color indexed="8"/>
        <rFont val="Times New Roman"/>
        <family val="1"/>
      </rPr>
      <t>Ngữ pháp</t>
    </r>
  </si>
  <si>
    <t xml:space="preserve">   Đỗ Trọng Biển</t>
  </si>
  <si>
    <t>1,2,3</t>
  </si>
  <si>
    <t xml:space="preserve">              Dương Thị Hạnh</t>
  </si>
  <si>
    <t>MA TRẬN ĐỀ KIỂM TRA CUỐI NĂM - Tiếng Việt lớp 1 (thời gian làm bài ..... phút)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</si>
</sst>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8"/>
      <color theme="1"/>
      <name val="Calibri"/>
      <family val="2"/>
      <scheme val="minor"/>
    </font>
    <font>
      <b/>
      <sz val="14"/>
      <color theme="1"/>
      <name val="Calibri"/>
      <family val="2"/>
      <scheme val="minor"/>
    </font>
    <font>
      <b/>
      <sz val="12"/>
      <color theme="1"/>
      <name val="Times New Roman"/>
      <family val="1"/>
    </font>
    <font>
      <sz val="12"/>
      <color theme="1"/>
      <name val="Times New Roman"/>
      <family val="1"/>
    </font>
    <font>
      <sz val="12"/>
      <color theme="1"/>
      <name val="Calibri"/>
      <family val="2"/>
      <scheme val="minor"/>
    </font>
    <font>
      <b/>
      <sz val="11"/>
      <color theme="1"/>
      <name val="Times New Roman"/>
      <family val="1"/>
    </font>
    <font>
      <sz val="11"/>
      <color theme="1"/>
      <name val="Times New Roman"/>
      <family val="1"/>
    </font>
    <font>
      <sz val="11"/>
      <name val="Times New Roman"/>
      <family val="1"/>
    </font>
    <font>
      <i/>
      <sz val="11"/>
      <color theme="1"/>
      <name val="Times New Roman"/>
      <family val="1"/>
    </font>
    <font>
      <b/>
      <sz val="11"/>
      <color indexed="8"/>
      <name val="Times New Roman"/>
      <family val="1"/>
    </font>
    <font>
      <b/>
      <sz val="11"/>
      <color rgb="FFFF0000"/>
      <name val="Times New Roman"/>
      <family val="1"/>
    </font>
    <font>
      <b/>
      <sz val="11"/>
      <color rgb="FF000000"/>
      <name val="Times New Roman"/>
      <family val="1"/>
    </font>
    <font>
      <sz val="11"/>
      <color rgb="FF000000"/>
      <name val="Calibri"/>
      <family val="2"/>
      <scheme val="minor"/>
    </font>
    <font>
      <sz val="14"/>
      <color rgb="FF000000"/>
      <name val="Times New Roman"/>
      <family val="1"/>
    </font>
    <font>
      <b/>
      <sz val="12"/>
      <color rgb="FF000000"/>
      <name val="Times New Roman"/>
      <family val="1"/>
    </font>
    <font>
      <b/>
      <sz val="14"/>
      <color rgb="FF000000"/>
      <name val="Times New Roman"/>
      <family val="1"/>
    </font>
    <font>
      <b/>
      <sz val="11"/>
      <color rgb="FF000000"/>
      <name val="Calibri"/>
      <family val="2"/>
      <scheme val="minor"/>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xf>
    <xf numFmtId="0" fontId="5" fillId="0" borderId="0" xfId="0" applyFont="1"/>
    <xf numFmtId="0" fontId="5"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0" fontId="4" fillId="0" borderId="0" xfId="0" applyFont="1"/>
    <xf numFmtId="0" fontId="6" fillId="2" borderId="5" xfId="0" applyFont="1" applyFill="1" applyBorder="1" applyAlignment="1">
      <alignment vertical="center" wrapText="1"/>
    </xf>
    <xf numFmtId="0" fontId="6" fillId="2" borderId="5" xfId="0" applyFont="1" applyFill="1" applyBorder="1" applyAlignment="1">
      <alignment horizontal="center" vertical="center" wrapText="1"/>
    </xf>
    <xf numFmtId="0" fontId="7" fillId="2" borderId="5" xfId="0" applyFont="1" applyFill="1" applyBorder="1" applyAlignment="1">
      <alignment vertical="center" wrapText="1"/>
    </xf>
    <xf numFmtId="0" fontId="7" fillId="0" borderId="5" xfId="0" applyFont="1" applyBorder="1" applyAlignment="1" applyProtection="1">
      <alignment vertical="center" wrapText="1"/>
      <protection locked="0"/>
    </xf>
    <xf numFmtId="2" fontId="6" fillId="2" borderId="10" xfId="0" applyNumberFormat="1" applyFont="1" applyFill="1" applyBorder="1" applyAlignment="1">
      <alignment vertical="center" wrapText="1"/>
    </xf>
    <xf numFmtId="2" fontId="6" fillId="2" borderId="10" xfId="0" applyNumberFormat="1" applyFont="1" applyFill="1" applyBorder="1" applyAlignment="1">
      <alignment vertical="center"/>
    </xf>
    <xf numFmtId="0" fontId="9" fillId="2" borderId="5" xfId="0" applyFont="1" applyFill="1" applyBorder="1" applyAlignment="1">
      <alignment vertical="center" wrapText="1"/>
    </xf>
    <xf numFmtId="0" fontId="7" fillId="0" borderId="5" xfId="0"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vertical="center" wrapText="1"/>
      <protection locked="0"/>
    </xf>
    <xf numFmtId="2" fontId="6" fillId="2" borderId="5" xfId="0" applyNumberFormat="1" applyFont="1" applyFill="1" applyBorder="1" applyAlignment="1">
      <alignment horizontal="center" vertical="center" wrapText="1"/>
    </xf>
    <xf numFmtId="2" fontId="6" fillId="2" borderId="5" xfId="0" applyNumberFormat="1" applyFont="1" applyFill="1" applyBorder="1" applyAlignment="1">
      <alignment vertical="center" wrapText="1"/>
    </xf>
    <xf numFmtId="0" fontId="9" fillId="3" borderId="5" xfId="0" applyFont="1" applyFill="1" applyBorder="1" applyAlignment="1">
      <alignment vertical="center" wrapText="1"/>
    </xf>
    <xf numFmtId="0" fontId="7" fillId="3" borderId="5" xfId="0" applyFont="1" applyFill="1" applyBorder="1" applyAlignment="1" applyProtection="1">
      <alignment horizontal="center" vertical="center" wrapText="1"/>
      <protection locked="0"/>
    </xf>
    <xf numFmtId="0" fontId="7" fillId="3" borderId="5" xfId="0" applyFont="1" applyFill="1" applyBorder="1" applyAlignment="1" applyProtection="1">
      <alignment vertical="center" wrapText="1"/>
      <protection locked="0"/>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1" fontId="6" fillId="4" borderId="5" xfId="0" applyNumberFormat="1" applyFont="1" applyFill="1" applyBorder="1" applyAlignment="1">
      <alignment horizontal="center" vertical="center" wrapText="1"/>
    </xf>
    <xf numFmtId="1" fontId="6" fillId="4" borderId="5" xfId="0" applyNumberFormat="1" applyFont="1" applyFill="1" applyBorder="1" applyAlignment="1">
      <alignment vertical="center" wrapText="1"/>
    </xf>
    <xf numFmtId="2" fontId="6" fillId="4" borderId="5" xfId="0" applyNumberFormat="1" applyFont="1" applyFill="1" applyBorder="1" applyAlignment="1">
      <alignment vertical="center" wrapText="1"/>
    </xf>
    <xf numFmtId="2" fontId="6" fillId="4" borderId="5" xfId="0" applyNumberFormat="1" applyFont="1" applyFill="1" applyBorder="1" applyAlignment="1">
      <alignment horizontal="center" vertical="center" wrapText="1"/>
    </xf>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2" fontId="6" fillId="2" borderId="1" xfId="0" applyNumberFormat="1" applyFont="1" applyFill="1" applyBorder="1" applyAlignment="1">
      <alignment vertical="center"/>
    </xf>
    <xf numFmtId="2" fontId="6" fillId="2" borderId="10" xfId="0" applyNumberFormat="1" applyFont="1" applyFill="1" applyBorder="1" applyAlignment="1">
      <alignment vertical="center"/>
    </xf>
    <xf numFmtId="2" fontId="6" fillId="2" borderId="6" xfId="0" applyNumberFormat="1" applyFont="1" applyFill="1" applyBorder="1" applyAlignment="1">
      <alignment vertical="center"/>
    </xf>
    <xf numFmtId="0" fontId="6" fillId="0" borderId="0" xfId="0" applyFont="1" applyAlignment="1">
      <alignment vertical="center" wrapText="1"/>
    </xf>
    <xf numFmtId="0" fontId="6" fillId="2" borderId="1" xfId="0" applyFont="1" applyFill="1" applyBorder="1" applyAlignment="1">
      <alignment vertical="center" wrapText="1"/>
    </xf>
    <xf numFmtId="0" fontId="6" fillId="2" borderId="6"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5" xfId="0" applyFont="1" applyFill="1" applyBorder="1" applyAlignment="1">
      <alignment vertical="center" wrapText="1"/>
    </xf>
    <xf numFmtId="0" fontId="6" fillId="2" borderId="1" xfId="0" applyFont="1" applyFill="1" applyBorder="1" applyAlignment="1">
      <alignment vertical="center"/>
    </xf>
    <xf numFmtId="0" fontId="6" fillId="2" borderId="6" xfId="0" applyFont="1" applyFill="1" applyBorder="1" applyAlignment="1">
      <alignment vertical="center"/>
    </xf>
    <xf numFmtId="0" fontId="7" fillId="2" borderId="1" xfId="0" applyFont="1" applyFill="1" applyBorder="1" applyAlignment="1">
      <alignment vertical="center" wrapText="1"/>
    </xf>
    <xf numFmtId="0" fontId="7" fillId="2" borderId="10" xfId="0" applyFont="1" applyFill="1" applyBorder="1" applyAlignment="1">
      <alignment vertical="center" wrapText="1"/>
    </xf>
    <xf numFmtId="0" fontId="7" fillId="2" borderId="6" xfId="0" applyFont="1" applyFill="1" applyBorder="1" applyAlignment="1">
      <alignment vertical="center" wrapText="1"/>
    </xf>
    <xf numFmtId="0" fontId="6" fillId="2" borderId="10" xfId="0" applyFont="1" applyFill="1" applyBorder="1" applyAlignment="1">
      <alignment vertical="center" wrapText="1"/>
    </xf>
    <xf numFmtId="0" fontId="8" fillId="2" borderId="1" xfId="0" applyFont="1" applyFill="1" applyBorder="1" applyAlignment="1">
      <alignment vertical="center" wrapText="1"/>
    </xf>
    <xf numFmtId="0" fontId="8" fillId="2" borderId="10" xfId="0" applyFont="1" applyFill="1" applyBorder="1" applyAlignment="1">
      <alignment vertical="center" wrapText="1"/>
    </xf>
    <xf numFmtId="0" fontId="8" fillId="2" borderId="6" xfId="0" applyFont="1" applyFill="1" applyBorder="1" applyAlignment="1">
      <alignment vertical="center" wrapText="1"/>
    </xf>
    <xf numFmtId="2" fontId="6" fillId="2" borderId="1" xfId="0" applyNumberFormat="1" applyFont="1" applyFill="1" applyBorder="1" applyAlignment="1">
      <alignment vertical="center" wrapText="1"/>
    </xf>
    <xf numFmtId="2" fontId="6" fillId="2" borderId="10" xfId="0" applyNumberFormat="1" applyFont="1" applyFill="1" applyBorder="1" applyAlignment="1">
      <alignment vertical="center" wrapText="1"/>
    </xf>
    <xf numFmtId="2" fontId="6" fillId="2" borderId="6" xfId="0" applyNumberFormat="1" applyFont="1" applyFill="1" applyBorder="1" applyAlignment="1">
      <alignment vertical="center" wrapText="1"/>
    </xf>
    <xf numFmtId="0" fontId="8" fillId="2" borderId="1" xfId="0" quotePrefix="1" applyFont="1" applyFill="1" applyBorder="1" applyAlignment="1">
      <alignment vertical="center" wrapText="1"/>
    </xf>
    <xf numFmtId="0" fontId="7" fillId="2" borderId="1" xfId="0" quotePrefix="1" applyFont="1" applyFill="1" applyBorder="1" applyAlignment="1">
      <alignment vertical="center" wrapText="1"/>
    </xf>
    <xf numFmtId="0" fontId="8" fillId="2" borderId="10" xfId="0" quotePrefix="1" applyFont="1" applyFill="1" applyBorder="1" applyAlignment="1">
      <alignment vertical="center" wrapText="1"/>
    </xf>
    <xf numFmtId="0" fontId="8" fillId="2" borderId="6" xfId="0" quotePrefix="1" applyFont="1" applyFill="1" applyBorder="1" applyAlignment="1">
      <alignment vertical="center" wrapText="1"/>
    </xf>
    <xf numFmtId="0" fontId="11" fillId="2" borderId="1" xfId="0" applyFont="1" applyFill="1" applyBorder="1" applyAlignment="1">
      <alignment vertical="center" wrapText="1"/>
    </xf>
    <xf numFmtId="0" fontId="11" fillId="2" borderId="10" xfId="0" applyFont="1" applyFill="1" applyBorder="1" applyAlignment="1">
      <alignment vertical="center" wrapText="1"/>
    </xf>
    <xf numFmtId="0" fontId="11" fillId="2" borderId="6" xfId="0" applyFont="1" applyFill="1" applyBorder="1" applyAlignment="1">
      <alignment vertical="center" wrapText="1"/>
    </xf>
    <xf numFmtId="2" fontId="6" fillId="4" borderId="5" xfId="0" applyNumberFormat="1" applyFont="1" applyFill="1" applyBorder="1" applyAlignment="1">
      <alignment vertical="center" wrapText="1"/>
    </xf>
    <xf numFmtId="0" fontId="6" fillId="4" borderId="11" xfId="0" applyFont="1" applyFill="1" applyBorder="1" applyAlignment="1">
      <alignment vertical="center" wrapText="1"/>
    </xf>
    <xf numFmtId="0" fontId="6" fillId="4" borderId="12" xfId="0" applyFont="1" applyFill="1" applyBorder="1" applyAlignment="1">
      <alignment vertical="center" wrapText="1"/>
    </xf>
    <xf numFmtId="0" fontId="6" fillId="4" borderId="13" xfId="0" applyFont="1" applyFill="1" applyBorder="1" applyAlignment="1">
      <alignment vertical="center" wrapText="1"/>
    </xf>
    <xf numFmtId="0" fontId="12" fillId="0" borderId="0" xfId="0" applyFont="1"/>
    <xf numFmtId="0" fontId="12" fillId="0" borderId="0" xfId="0" applyFont="1" applyAlignment="1">
      <alignment horizontal="center"/>
    </xf>
    <xf numFmtId="0" fontId="1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420221</xdr:colOff>
      <xdr:row>32</xdr:row>
      <xdr:rowOff>28014</xdr:rowOff>
    </xdr:from>
    <xdr:to>
      <xdr:col>10</xdr:col>
      <xdr:colOff>281193</xdr:colOff>
      <xdr:row>35</xdr:row>
      <xdr:rowOff>186466</xdr:rowOff>
    </xdr:to>
    <xdr:pic>
      <xdr:nvPicPr>
        <xdr:cNvPr id="2" name="Picture 1">
          <a:extLst>
            <a:ext uri="{FF2B5EF4-FFF2-40B4-BE49-F238E27FC236}">
              <a16:creationId xmlns:a16="http://schemas.microsoft.com/office/drawing/2014/main" id="{27C89AC6-0366-9C18-0EF5-1C61CAE973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32537" y="11836213"/>
          <a:ext cx="1275715" cy="746760"/>
        </a:xfrm>
        <a:prstGeom prst="rect">
          <a:avLst/>
        </a:prstGeom>
        <a:noFill/>
        <a:ln>
          <a:noFill/>
        </a:ln>
      </xdr:spPr>
    </xdr:pic>
    <xdr:clientData/>
  </xdr:twoCellAnchor>
  <xdr:twoCellAnchor editAs="oneCell">
    <xdr:from>
      <xdr:col>3</xdr:col>
      <xdr:colOff>323850</xdr:colOff>
      <xdr:row>32</xdr:row>
      <xdr:rowOff>95250</xdr:rowOff>
    </xdr:from>
    <xdr:to>
      <xdr:col>3</xdr:col>
      <xdr:colOff>1714500</xdr:colOff>
      <xdr:row>35</xdr:row>
      <xdr:rowOff>97790</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1685925" y="11220450"/>
          <a:ext cx="1390650" cy="60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5"/>
  <sheetViews>
    <sheetView tabSelected="1" zoomScale="68" zoomScaleNormal="68" workbookViewId="0">
      <selection sqref="A1:O1"/>
    </sheetView>
  </sheetViews>
  <sheetFormatPr defaultColWidth="9.140625" defaultRowHeight="11.25" x14ac:dyDescent="0.2"/>
  <cols>
    <col min="1" max="1" width="2.85546875" style="1" customWidth="1"/>
    <col min="2" max="2" width="6.140625" style="1" customWidth="1"/>
    <col min="3" max="3" width="10.42578125" style="1" customWidth="1"/>
    <col min="4" max="4" width="26.28515625" style="1" customWidth="1"/>
    <col min="5" max="5" width="7.7109375" style="1" customWidth="1"/>
    <col min="6" max="6" width="7.28515625" style="2" customWidth="1"/>
    <col min="7" max="7" width="5.28515625" style="2" customWidth="1"/>
    <col min="8" max="8" width="7.85546875" style="2" customWidth="1"/>
    <col min="9" max="9" width="6.140625" style="1" customWidth="1"/>
    <col min="10" max="10" width="7.28515625" style="2" customWidth="1"/>
    <col min="11" max="11" width="6" style="1" customWidth="1"/>
    <col min="12" max="12" width="11.28515625" style="2" customWidth="1"/>
    <col min="13" max="13" width="8.85546875" style="1" customWidth="1"/>
    <col min="14" max="14" width="9.28515625" style="1" customWidth="1"/>
    <col min="15" max="15" width="9.85546875" style="1" customWidth="1"/>
    <col min="16" max="16384" width="9.140625" style="1"/>
  </cols>
  <sheetData>
    <row r="1" spans="1:15" ht="14.25" x14ac:dyDescent="0.2">
      <c r="A1" s="43" t="s">
        <v>42</v>
      </c>
      <c r="B1" s="43"/>
      <c r="C1" s="43"/>
      <c r="D1" s="43"/>
      <c r="E1" s="43"/>
      <c r="F1" s="43"/>
      <c r="G1" s="43"/>
      <c r="H1" s="43"/>
      <c r="I1" s="43"/>
      <c r="J1" s="43"/>
      <c r="K1" s="43"/>
      <c r="L1" s="43"/>
      <c r="M1" s="43"/>
      <c r="N1" s="43"/>
      <c r="O1" s="43"/>
    </row>
    <row r="2" spans="1:15" ht="14.25" x14ac:dyDescent="0.2">
      <c r="A2" s="44" t="s">
        <v>0</v>
      </c>
      <c r="B2" s="46" t="s">
        <v>1</v>
      </c>
      <c r="C2" s="47"/>
      <c r="D2" s="48"/>
      <c r="E2" s="52" t="s">
        <v>2</v>
      </c>
      <c r="F2" s="52" t="s">
        <v>3</v>
      </c>
      <c r="G2" s="52"/>
      <c r="H2" s="52" t="s">
        <v>4</v>
      </c>
      <c r="I2" s="52"/>
      <c r="J2" s="52" t="s">
        <v>5</v>
      </c>
      <c r="K2" s="52"/>
      <c r="L2" s="52" t="s">
        <v>6</v>
      </c>
      <c r="M2" s="52"/>
      <c r="N2" s="44" t="s">
        <v>7</v>
      </c>
      <c r="O2" s="53" t="s">
        <v>8</v>
      </c>
    </row>
    <row r="3" spans="1:15" ht="22.5" customHeight="1" x14ac:dyDescent="0.2">
      <c r="A3" s="45"/>
      <c r="B3" s="49"/>
      <c r="C3" s="50"/>
      <c r="D3" s="51"/>
      <c r="E3" s="52"/>
      <c r="F3" s="14" t="s">
        <v>9</v>
      </c>
      <c r="G3" s="14" t="s">
        <v>10</v>
      </c>
      <c r="H3" s="14" t="s">
        <v>9</v>
      </c>
      <c r="I3" s="13" t="s">
        <v>10</v>
      </c>
      <c r="J3" s="14" t="s">
        <v>9</v>
      </c>
      <c r="K3" s="13" t="s">
        <v>10</v>
      </c>
      <c r="L3" s="14" t="s">
        <v>9</v>
      </c>
      <c r="M3" s="13" t="s">
        <v>10</v>
      </c>
      <c r="N3" s="45"/>
      <c r="O3" s="54"/>
    </row>
    <row r="4" spans="1:15" ht="53.25" customHeight="1" x14ac:dyDescent="0.2">
      <c r="A4" s="55">
        <v>1</v>
      </c>
      <c r="B4" s="44" t="s">
        <v>11</v>
      </c>
      <c r="C4" s="13" t="s">
        <v>12</v>
      </c>
      <c r="D4" s="15" t="s">
        <v>13</v>
      </c>
      <c r="E4" s="16">
        <v>6</v>
      </c>
      <c r="F4" s="14"/>
      <c r="G4" s="14"/>
      <c r="H4" s="14"/>
      <c r="I4" s="13"/>
      <c r="J4" s="14"/>
      <c r="K4" s="13"/>
      <c r="L4" s="14"/>
      <c r="M4" s="13"/>
      <c r="N4" s="17">
        <f>E4</f>
        <v>6</v>
      </c>
      <c r="O4" s="18">
        <f>IF(N4&lt;&gt;0,ROUND(N4/20%,2),0)</f>
        <v>30</v>
      </c>
    </row>
    <row r="5" spans="1:15" ht="15" x14ac:dyDescent="0.2">
      <c r="A5" s="56"/>
      <c r="B5" s="58"/>
      <c r="C5" s="44" t="s">
        <v>14</v>
      </c>
      <c r="D5" s="59" t="s">
        <v>15</v>
      </c>
      <c r="E5" s="19" t="s">
        <v>16</v>
      </c>
      <c r="F5" s="20">
        <v>3</v>
      </c>
      <c r="G5" s="20"/>
      <c r="H5" s="20"/>
      <c r="I5" s="16"/>
      <c r="J5" s="20">
        <v>1</v>
      </c>
      <c r="K5" s="16"/>
      <c r="L5" s="14">
        <f>F5+H5+J5</f>
        <v>4</v>
      </c>
      <c r="M5" s="13">
        <f>G5+I5+K5</f>
        <v>0</v>
      </c>
      <c r="N5" s="62">
        <f>SUM(L6:M6)</f>
        <v>4</v>
      </c>
      <c r="O5" s="40">
        <f>IF(N5&lt;&gt;0,ROUND(N5/20%,2),0)</f>
        <v>20</v>
      </c>
    </row>
    <row r="6" spans="1:15" ht="29.25" customHeight="1" x14ac:dyDescent="0.2">
      <c r="A6" s="56"/>
      <c r="B6" s="58"/>
      <c r="C6" s="58"/>
      <c r="D6" s="60"/>
      <c r="E6" s="19" t="s">
        <v>17</v>
      </c>
      <c r="F6" s="21">
        <v>3</v>
      </c>
      <c r="G6" s="21"/>
      <c r="H6" s="21"/>
      <c r="I6" s="22"/>
      <c r="J6" s="21">
        <v>1</v>
      </c>
      <c r="K6" s="22"/>
      <c r="L6" s="23">
        <f>F6+H6+J6</f>
        <v>4</v>
      </c>
      <c r="M6" s="24">
        <f>G6+I6+K6</f>
        <v>0</v>
      </c>
      <c r="N6" s="63"/>
      <c r="O6" s="41"/>
    </row>
    <row r="7" spans="1:15" ht="20.25" customHeight="1" x14ac:dyDescent="0.2">
      <c r="A7" s="57"/>
      <c r="B7" s="45"/>
      <c r="C7" s="45"/>
      <c r="D7" s="61"/>
      <c r="E7" s="25" t="s">
        <v>18</v>
      </c>
      <c r="F7" s="26" t="s">
        <v>40</v>
      </c>
      <c r="G7" s="26"/>
      <c r="H7" s="26"/>
      <c r="I7" s="27"/>
      <c r="J7" s="26">
        <v>3</v>
      </c>
      <c r="K7" s="27"/>
      <c r="L7" s="28"/>
      <c r="M7" s="29"/>
      <c r="N7" s="64"/>
      <c r="O7" s="42"/>
    </row>
    <row r="8" spans="1:15" ht="15" x14ac:dyDescent="0.2">
      <c r="A8" s="55">
        <v>2</v>
      </c>
      <c r="B8" s="44" t="s">
        <v>19</v>
      </c>
      <c r="C8" s="44" t="s">
        <v>20</v>
      </c>
      <c r="D8" s="59" t="s">
        <v>21</v>
      </c>
      <c r="E8" s="19" t="s">
        <v>16</v>
      </c>
      <c r="F8" s="20"/>
      <c r="G8" s="20"/>
      <c r="H8" s="20"/>
      <c r="I8" s="16"/>
      <c r="J8" s="20"/>
      <c r="K8" s="16"/>
      <c r="L8" s="14">
        <f>F8+H8+J8</f>
        <v>0</v>
      </c>
      <c r="M8" s="13"/>
      <c r="N8" s="62">
        <f>SUM(L9:M9)</f>
        <v>0</v>
      </c>
      <c r="O8" s="40">
        <f>IF(N8&lt;&gt;0,ROUND(N8/20%,2),0)</f>
        <v>0</v>
      </c>
    </row>
    <row r="9" spans="1:15" ht="51" customHeight="1" x14ac:dyDescent="0.2">
      <c r="A9" s="56"/>
      <c r="B9" s="58"/>
      <c r="C9" s="56"/>
      <c r="D9" s="60"/>
      <c r="E9" s="19" t="s">
        <v>17</v>
      </c>
      <c r="F9" s="21"/>
      <c r="G9" s="21"/>
      <c r="H9" s="21"/>
      <c r="I9" s="22"/>
      <c r="J9" s="21"/>
      <c r="K9" s="22"/>
      <c r="L9" s="23">
        <f>F9+H9+J9</f>
        <v>0</v>
      </c>
      <c r="M9" s="24"/>
      <c r="N9" s="63"/>
      <c r="O9" s="41"/>
    </row>
    <row r="10" spans="1:15" ht="30.75" customHeight="1" x14ac:dyDescent="0.2">
      <c r="A10" s="56"/>
      <c r="B10" s="58"/>
      <c r="C10" s="57"/>
      <c r="D10" s="61"/>
      <c r="E10" s="25" t="s">
        <v>18</v>
      </c>
      <c r="F10" s="26"/>
      <c r="G10" s="26"/>
      <c r="H10" s="26"/>
      <c r="I10" s="27"/>
      <c r="J10" s="26"/>
      <c r="K10" s="27"/>
      <c r="L10" s="28"/>
      <c r="M10" s="29"/>
      <c r="N10" s="64"/>
      <c r="O10" s="42"/>
    </row>
    <row r="11" spans="1:15" ht="22.5" customHeight="1" x14ac:dyDescent="0.2">
      <c r="A11" s="56"/>
      <c r="B11" s="58"/>
      <c r="C11" s="44" t="s">
        <v>22</v>
      </c>
      <c r="D11" s="65" t="s">
        <v>23</v>
      </c>
      <c r="E11" s="19" t="s">
        <v>16</v>
      </c>
      <c r="F11" s="20"/>
      <c r="G11" s="20">
        <v>1</v>
      </c>
      <c r="H11" s="20"/>
      <c r="I11" s="16">
        <v>1</v>
      </c>
      <c r="J11" s="20"/>
      <c r="K11" s="16"/>
      <c r="L11" s="14">
        <f>F11+H11+J11</f>
        <v>0</v>
      </c>
      <c r="M11" s="13">
        <f>G11+I11+K11</f>
        <v>2</v>
      </c>
      <c r="N11" s="62">
        <f>SUM(L12:M12)</f>
        <v>2</v>
      </c>
      <c r="O11" s="40">
        <f>IF(N11&lt;&gt;0,ROUND(N11/20%,2),0)</f>
        <v>10</v>
      </c>
    </row>
    <row r="12" spans="1:15" ht="24.75" customHeight="1" x14ac:dyDescent="0.2">
      <c r="A12" s="56"/>
      <c r="B12" s="58"/>
      <c r="C12" s="56"/>
      <c r="D12" s="60"/>
      <c r="E12" s="19" t="s">
        <v>17</v>
      </c>
      <c r="F12" s="21"/>
      <c r="G12" s="21">
        <v>1</v>
      </c>
      <c r="H12" s="21"/>
      <c r="I12" s="22">
        <v>1</v>
      </c>
      <c r="J12" s="21"/>
      <c r="K12" s="22"/>
      <c r="L12" s="23">
        <f>F12+H12+J12</f>
        <v>0</v>
      </c>
      <c r="M12" s="24">
        <f>G12+I12+K12</f>
        <v>2</v>
      </c>
      <c r="N12" s="63"/>
      <c r="O12" s="41"/>
    </row>
    <row r="13" spans="1:15" ht="15" customHeight="1" x14ac:dyDescent="0.2">
      <c r="A13" s="56"/>
      <c r="B13" s="58"/>
      <c r="C13" s="57"/>
      <c r="D13" s="61"/>
      <c r="E13" s="25" t="s">
        <v>18</v>
      </c>
      <c r="F13" s="26"/>
      <c r="G13" s="26">
        <v>2</v>
      </c>
      <c r="H13" s="26"/>
      <c r="I13" s="27">
        <v>3</v>
      </c>
      <c r="J13" s="26"/>
      <c r="K13" s="27"/>
      <c r="L13" s="28"/>
      <c r="M13" s="29"/>
      <c r="N13" s="64"/>
      <c r="O13" s="42"/>
    </row>
    <row r="14" spans="1:15" ht="15" x14ac:dyDescent="0.2">
      <c r="A14" s="56"/>
      <c r="B14" s="58"/>
      <c r="C14" s="66" t="s">
        <v>38</v>
      </c>
      <c r="D14" s="65" t="s">
        <v>24</v>
      </c>
      <c r="E14" s="19" t="s">
        <v>16</v>
      </c>
      <c r="F14" s="20"/>
      <c r="G14" s="20"/>
      <c r="H14" s="20"/>
      <c r="I14" s="16"/>
      <c r="J14" s="20"/>
      <c r="K14" s="16"/>
      <c r="L14" s="14">
        <f>F14+H14+J14</f>
        <v>0</v>
      </c>
      <c r="M14" s="13">
        <f>G14+I14+K14</f>
        <v>0</v>
      </c>
      <c r="N14" s="62">
        <f>SUM(L15:M15)</f>
        <v>0</v>
      </c>
      <c r="O14" s="40">
        <f>IF(N14&lt;&gt;0,ROUND(N14/20%,2),0)</f>
        <v>0</v>
      </c>
    </row>
    <row r="15" spans="1:15" ht="30" x14ac:dyDescent="0.2">
      <c r="A15" s="56"/>
      <c r="B15" s="58"/>
      <c r="C15" s="56"/>
      <c r="D15" s="60"/>
      <c r="E15" s="19" t="s">
        <v>17</v>
      </c>
      <c r="F15" s="21"/>
      <c r="G15" s="21"/>
      <c r="H15" s="21"/>
      <c r="I15" s="22"/>
      <c r="J15" s="21"/>
      <c r="K15" s="22"/>
      <c r="L15" s="23">
        <f>F15+H15+J15</f>
        <v>0</v>
      </c>
      <c r="M15" s="24">
        <f>G15+I15+K15</f>
        <v>0</v>
      </c>
      <c r="N15" s="63"/>
      <c r="O15" s="41"/>
    </row>
    <row r="16" spans="1:15" ht="10.5" customHeight="1" x14ac:dyDescent="0.2">
      <c r="A16" s="56"/>
      <c r="B16" s="58"/>
      <c r="C16" s="57"/>
      <c r="D16" s="61"/>
      <c r="E16" s="25" t="s">
        <v>18</v>
      </c>
      <c r="F16" s="26"/>
      <c r="G16" s="26"/>
      <c r="H16" s="26"/>
      <c r="I16" s="27"/>
      <c r="J16" s="26"/>
      <c r="K16" s="27"/>
      <c r="L16" s="28"/>
      <c r="M16" s="29"/>
      <c r="N16" s="64"/>
      <c r="O16" s="42"/>
    </row>
    <row r="17" spans="1:15" ht="22.5" customHeight="1" x14ac:dyDescent="0.2">
      <c r="A17" s="56"/>
      <c r="B17" s="58"/>
      <c r="C17" s="44" t="s">
        <v>25</v>
      </c>
      <c r="D17" s="65" t="s">
        <v>26</v>
      </c>
      <c r="E17" s="19" t="s">
        <v>16</v>
      </c>
      <c r="F17" s="20"/>
      <c r="G17" s="20"/>
      <c r="H17" s="20"/>
      <c r="I17" s="16"/>
      <c r="J17" s="20"/>
      <c r="K17" s="16">
        <v>1</v>
      </c>
      <c r="L17" s="14">
        <f>F17+H17+J17</f>
        <v>0</v>
      </c>
      <c r="M17" s="13">
        <f>G17+I17+K17</f>
        <v>1</v>
      </c>
      <c r="N17" s="62">
        <f>SUM(L18:M18)</f>
        <v>1</v>
      </c>
      <c r="O17" s="40">
        <f>IF(N17&lt;&gt;0,ROUND(N17/20%,2),0)</f>
        <v>5</v>
      </c>
    </row>
    <row r="18" spans="1:15" ht="30" x14ac:dyDescent="0.2">
      <c r="A18" s="56"/>
      <c r="B18" s="58"/>
      <c r="C18" s="58"/>
      <c r="D18" s="67"/>
      <c r="E18" s="19" t="s">
        <v>17</v>
      </c>
      <c r="F18" s="21"/>
      <c r="G18" s="21"/>
      <c r="H18" s="21"/>
      <c r="I18" s="22"/>
      <c r="J18" s="21"/>
      <c r="K18" s="22">
        <v>1</v>
      </c>
      <c r="L18" s="23">
        <f>F18+H18+J18</f>
        <v>0</v>
      </c>
      <c r="M18" s="24">
        <f>G18+I18+K18</f>
        <v>1</v>
      </c>
      <c r="N18" s="63"/>
      <c r="O18" s="41"/>
    </row>
    <row r="19" spans="1:15" ht="40.5" customHeight="1" x14ac:dyDescent="0.2">
      <c r="A19" s="57"/>
      <c r="B19" s="45"/>
      <c r="C19" s="45"/>
      <c r="D19" s="68"/>
      <c r="E19" s="25" t="s">
        <v>18</v>
      </c>
      <c r="F19" s="26"/>
      <c r="G19" s="26"/>
      <c r="H19" s="26"/>
      <c r="I19" s="27"/>
      <c r="J19" s="26"/>
      <c r="K19" s="27">
        <v>4</v>
      </c>
      <c r="L19" s="28"/>
      <c r="M19" s="29"/>
      <c r="N19" s="64"/>
      <c r="O19" s="42"/>
    </row>
    <row r="20" spans="1:15" ht="15" x14ac:dyDescent="0.2">
      <c r="A20" s="55">
        <v>3</v>
      </c>
      <c r="B20" s="44" t="s">
        <v>27</v>
      </c>
      <c r="C20" s="44" t="s">
        <v>28</v>
      </c>
      <c r="D20" s="65" t="s">
        <v>29</v>
      </c>
      <c r="E20" s="19" t="s">
        <v>16</v>
      </c>
      <c r="F20" s="20"/>
      <c r="G20" s="20"/>
      <c r="H20" s="20"/>
      <c r="I20" s="16">
        <v>1</v>
      </c>
      <c r="J20" s="20"/>
      <c r="K20" s="16"/>
      <c r="L20" s="14">
        <f>F20+H20+J20</f>
        <v>0</v>
      </c>
      <c r="M20" s="13">
        <f>G20+I20+K20</f>
        <v>1</v>
      </c>
      <c r="N20" s="62">
        <f>SUM(L21:M21)</f>
        <v>7</v>
      </c>
      <c r="O20" s="40">
        <f>IF(N20&lt;&gt;0,ROUND(N20/20%,2),0)</f>
        <v>35</v>
      </c>
    </row>
    <row r="21" spans="1:15" ht="57" customHeight="1" x14ac:dyDescent="0.2">
      <c r="A21" s="56"/>
      <c r="B21" s="58"/>
      <c r="C21" s="58"/>
      <c r="D21" s="60"/>
      <c r="E21" s="19" t="s">
        <v>17</v>
      </c>
      <c r="F21" s="21"/>
      <c r="G21" s="21"/>
      <c r="H21" s="21"/>
      <c r="I21" s="22">
        <v>7</v>
      </c>
      <c r="J21" s="21"/>
      <c r="K21" s="22"/>
      <c r="L21" s="23">
        <f>F21+H21+J21</f>
        <v>0</v>
      </c>
      <c r="M21" s="24">
        <f>G21+I21+K21</f>
        <v>7</v>
      </c>
      <c r="N21" s="63"/>
      <c r="O21" s="41"/>
    </row>
    <row r="22" spans="1:15" ht="63.75" customHeight="1" x14ac:dyDescent="0.2">
      <c r="A22" s="56"/>
      <c r="B22" s="58"/>
      <c r="C22" s="45"/>
      <c r="D22" s="61"/>
      <c r="E22" s="25" t="s">
        <v>18</v>
      </c>
      <c r="F22" s="26"/>
      <c r="G22" s="26"/>
      <c r="H22" s="26"/>
      <c r="I22" s="27">
        <v>1</v>
      </c>
      <c r="J22" s="26"/>
      <c r="K22" s="27"/>
      <c r="L22" s="28"/>
      <c r="M22" s="29"/>
      <c r="N22" s="64"/>
      <c r="O22" s="42"/>
    </row>
    <row r="23" spans="1:15" ht="17.25" customHeight="1" x14ac:dyDescent="0.2">
      <c r="A23" s="56"/>
      <c r="B23" s="58"/>
      <c r="C23" s="69" t="s">
        <v>30</v>
      </c>
      <c r="D23" s="65" t="s">
        <v>31</v>
      </c>
      <c r="E23" s="19" t="s">
        <v>16</v>
      </c>
      <c r="F23" s="20"/>
      <c r="G23" s="20"/>
      <c r="H23" s="20"/>
      <c r="I23" s="16"/>
      <c r="J23" s="20"/>
      <c r="K23" s="16"/>
      <c r="L23" s="14"/>
      <c r="M23" s="13">
        <f>G23+I23+K23</f>
        <v>0</v>
      </c>
      <c r="N23" s="62">
        <f>SUM(L24:M24)</f>
        <v>0</v>
      </c>
      <c r="O23" s="40">
        <f>IF(N23&lt;&gt;0,ROUND(N23/20%,2),0)</f>
        <v>0</v>
      </c>
    </row>
    <row r="24" spans="1:15" ht="30" x14ac:dyDescent="0.2">
      <c r="A24" s="56"/>
      <c r="B24" s="58"/>
      <c r="C24" s="70"/>
      <c r="D24" s="60"/>
      <c r="E24" s="19" t="s">
        <v>17</v>
      </c>
      <c r="F24" s="21"/>
      <c r="G24" s="21"/>
      <c r="H24" s="21"/>
      <c r="I24" s="22"/>
      <c r="J24" s="21"/>
      <c r="K24" s="22"/>
      <c r="L24" s="23"/>
      <c r="M24" s="24">
        <f>G24+I24+K24</f>
        <v>0</v>
      </c>
      <c r="N24" s="63"/>
      <c r="O24" s="41"/>
    </row>
    <row r="25" spans="1:15" ht="160.5" customHeight="1" x14ac:dyDescent="0.2">
      <c r="A25" s="57"/>
      <c r="B25" s="45"/>
      <c r="C25" s="71"/>
      <c r="D25" s="61"/>
      <c r="E25" s="25" t="s">
        <v>18</v>
      </c>
      <c r="F25" s="26"/>
      <c r="G25" s="26"/>
      <c r="H25" s="26"/>
      <c r="I25" s="27"/>
      <c r="J25" s="26"/>
      <c r="K25" s="27"/>
      <c r="L25" s="28"/>
      <c r="M25" s="29"/>
      <c r="N25" s="64"/>
      <c r="O25" s="42"/>
    </row>
    <row r="26" spans="1:15" ht="14.25" x14ac:dyDescent="0.2">
      <c r="A26" s="73" t="s">
        <v>32</v>
      </c>
      <c r="B26" s="74"/>
      <c r="C26" s="74"/>
      <c r="D26" s="74"/>
      <c r="E26" s="75"/>
      <c r="F26" s="30">
        <f>F5+F8+F11+F14+F17+F20+F23</f>
        <v>3</v>
      </c>
      <c r="G26" s="30">
        <f t="shared" ref="G26:M27" si="0">G5+G8+G11+G14+G17+G20+G23</f>
        <v>1</v>
      </c>
      <c r="H26" s="30">
        <f t="shared" si="0"/>
        <v>0</v>
      </c>
      <c r="I26" s="31">
        <f t="shared" si="0"/>
        <v>2</v>
      </c>
      <c r="J26" s="30">
        <f t="shared" si="0"/>
        <v>1</v>
      </c>
      <c r="K26" s="31">
        <f t="shared" si="0"/>
        <v>1</v>
      </c>
      <c r="L26" s="30">
        <f t="shared" si="0"/>
        <v>4</v>
      </c>
      <c r="M26" s="31">
        <f t="shared" si="0"/>
        <v>4</v>
      </c>
      <c r="N26" s="72">
        <f>SUM(N4:N25)</f>
        <v>20</v>
      </c>
      <c r="O26" s="72">
        <f>SUM(O4:O25)</f>
        <v>100</v>
      </c>
    </row>
    <row r="27" spans="1:15" ht="14.25" x14ac:dyDescent="0.2">
      <c r="A27" s="73" t="s">
        <v>33</v>
      </c>
      <c r="B27" s="74"/>
      <c r="C27" s="74"/>
      <c r="D27" s="74"/>
      <c r="E27" s="75"/>
      <c r="F27" s="33">
        <f>F6+F9+F12+F15+F18+F21+F24</f>
        <v>3</v>
      </c>
      <c r="G27" s="33">
        <f t="shared" si="0"/>
        <v>1</v>
      </c>
      <c r="H27" s="33">
        <f t="shared" si="0"/>
        <v>0</v>
      </c>
      <c r="I27" s="32">
        <f t="shared" si="0"/>
        <v>8</v>
      </c>
      <c r="J27" s="33">
        <f t="shared" si="0"/>
        <v>1</v>
      </c>
      <c r="K27" s="32">
        <f t="shared" si="0"/>
        <v>1</v>
      </c>
      <c r="L27" s="33">
        <f t="shared" si="0"/>
        <v>4</v>
      </c>
      <c r="M27" s="32">
        <f t="shared" si="0"/>
        <v>10</v>
      </c>
      <c r="N27" s="72"/>
      <c r="O27" s="72"/>
    </row>
    <row r="28" spans="1:15" ht="14.25" x14ac:dyDescent="0.2">
      <c r="A28" s="73" t="s">
        <v>34</v>
      </c>
      <c r="B28" s="74"/>
      <c r="C28" s="74"/>
      <c r="D28" s="74"/>
      <c r="E28" s="75"/>
      <c r="F28" s="72">
        <f>ROUND((F27+G27)/20%,2)</f>
        <v>20</v>
      </c>
      <c r="G28" s="72"/>
      <c r="H28" s="72">
        <f>ROUND((H27+I27)/20%,2)</f>
        <v>40</v>
      </c>
      <c r="I28" s="72"/>
      <c r="J28" s="72">
        <f>ROUND((J27+K27)/20%,2)</f>
        <v>10</v>
      </c>
      <c r="K28" s="72"/>
      <c r="L28" s="33">
        <f>ROUND(L27/20%,2)</f>
        <v>20</v>
      </c>
      <c r="M28" s="32">
        <f>ROUND(M27/20%,2)</f>
        <v>50</v>
      </c>
      <c r="N28" s="72"/>
      <c r="O28" s="72"/>
    </row>
    <row r="29" spans="1:15" ht="15.75" x14ac:dyDescent="0.2">
      <c r="A29" s="5"/>
      <c r="B29" s="5"/>
      <c r="C29" s="5"/>
      <c r="D29" s="5"/>
      <c r="E29" s="5"/>
      <c r="F29" s="6"/>
      <c r="G29" s="6"/>
      <c r="H29" s="6"/>
      <c r="I29" s="5"/>
      <c r="J29" s="6"/>
      <c r="K29" s="5"/>
      <c r="L29" s="6"/>
      <c r="M29" s="5"/>
      <c r="N29" s="5"/>
      <c r="O29" s="7"/>
    </row>
    <row r="30" spans="1:15" ht="18.75" x14ac:dyDescent="0.3">
      <c r="A30" s="8"/>
      <c r="B30" s="9"/>
      <c r="C30" s="77"/>
      <c r="D30" s="77"/>
      <c r="E30" s="35"/>
      <c r="F30" s="39" t="s">
        <v>35</v>
      </c>
      <c r="G30" s="36"/>
      <c r="H30" s="36"/>
      <c r="I30" s="36"/>
      <c r="J30" s="36"/>
      <c r="K30" s="36"/>
      <c r="L30" s="36"/>
      <c r="M30" s="36"/>
      <c r="N30" s="36"/>
      <c r="O30" s="8"/>
    </row>
    <row r="31" spans="1:15" ht="15.75" x14ac:dyDescent="0.25">
      <c r="A31" s="8"/>
      <c r="B31" s="9"/>
      <c r="C31" s="35"/>
      <c r="D31" s="35"/>
      <c r="E31" s="78"/>
      <c r="F31" s="78"/>
      <c r="G31" s="78"/>
      <c r="H31" s="78"/>
      <c r="I31" s="37"/>
      <c r="J31" s="37"/>
      <c r="K31" s="37"/>
      <c r="L31" s="37"/>
      <c r="M31" s="35"/>
      <c r="N31" s="37"/>
      <c r="O31" s="8"/>
    </row>
    <row r="32" spans="1:15" ht="15.75" x14ac:dyDescent="0.25">
      <c r="A32" s="8"/>
      <c r="B32" s="9"/>
      <c r="C32" s="35"/>
      <c r="D32" s="11" t="s">
        <v>36</v>
      </c>
      <c r="E32" s="37"/>
      <c r="F32" s="37"/>
      <c r="G32" s="37"/>
      <c r="H32" s="37"/>
      <c r="I32" s="37"/>
      <c r="J32" s="11" t="s">
        <v>37</v>
      </c>
      <c r="K32" s="37"/>
      <c r="L32" s="37"/>
      <c r="N32" s="37"/>
      <c r="O32" s="8"/>
    </row>
    <row r="33" spans="1:23" ht="15.75" x14ac:dyDescent="0.25">
      <c r="A33" s="8"/>
      <c r="B33" s="9"/>
      <c r="C33" s="35"/>
      <c r="D33"/>
      <c r="E33" s="37"/>
      <c r="F33" s="37"/>
      <c r="G33" s="37"/>
      <c r="H33" s="37"/>
      <c r="I33" s="37"/>
      <c r="J33" s="37"/>
      <c r="K33" s="37"/>
      <c r="L33" s="37"/>
      <c r="M33"/>
      <c r="N33" s="37"/>
      <c r="O33" s="8"/>
    </row>
    <row r="34" spans="1:23" ht="15.75" x14ac:dyDescent="0.25">
      <c r="A34" s="8"/>
      <c r="B34" s="9"/>
      <c r="C34" s="35"/>
      <c r="D34"/>
      <c r="E34" s="37"/>
      <c r="F34" s="37"/>
      <c r="G34" s="37"/>
      <c r="H34" s="37"/>
      <c r="I34" s="37"/>
      <c r="J34" s="37"/>
      <c r="K34" s="37"/>
      <c r="L34" s="37"/>
      <c r="M34"/>
      <c r="N34" s="37"/>
      <c r="O34" s="8"/>
      <c r="Q34" s="10"/>
      <c r="R34" s="11"/>
      <c r="S34" s="11"/>
      <c r="T34" s="10"/>
      <c r="U34" s="10"/>
      <c r="V34" s="10"/>
      <c r="W34" s="10"/>
    </row>
    <row r="35" spans="1:23" ht="15.75" x14ac:dyDescent="0.25">
      <c r="A35" s="8"/>
      <c r="B35" s="9"/>
      <c r="C35" s="35"/>
      <c r="D35"/>
      <c r="E35" s="37"/>
      <c r="F35" s="37"/>
      <c r="G35" s="37"/>
      <c r="H35" s="37"/>
      <c r="I35" s="37"/>
      <c r="J35" s="37"/>
      <c r="K35" s="37"/>
      <c r="L35" s="37"/>
      <c r="M35"/>
      <c r="N35" s="37"/>
      <c r="O35" s="8"/>
      <c r="R35" s="11"/>
      <c r="S35" s="10"/>
      <c r="T35" s="11"/>
      <c r="U35" s="10"/>
      <c r="V35" s="10"/>
      <c r="W35" s="10"/>
    </row>
    <row r="36" spans="1:23" ht="15.75" x14ac:dyDescent="0.25">
      <c r="A36" s="8"/>
      <c r="B36" s="9"/>
      <c r="C36" s="35"/>
      <c r="E36" s="37"/>
      <c r="F36" s="37"/>
      <c r="G36" s="37"/>
      <c r="H36" s="37"/>
      <c r="I36" s="37"/>
      <c r="J36" s="37"/>
      <c r="K36" s="37"/>
      <c r="L36" s="37"/>
      <c r="M36" s="37"/>
      <c r="N36" s="37"/>
      <c r="O36" s="8"/>
      <c r="Q36" s="10"/>
      <c r="R36" s="10"/>
      <c r="S36" s="10"/>
      <c r="T36" s="10"/>
      <c r="U36" s="10"/>
      <c r="V36" s="10"/>
      <c r="W36" s="10"/>
    </row>
    <row r="37" spans="1:23" ht="18.75" x14ac:dyDescent="0.3">
      <c r="A37" s="8"/>
      <c r="B37" s="9"/>
      <c r="C37" s="35"/>
      <c r="D37" s="11" t="s">
        <v>39</v>
      </c>
      <c r="E37" s="34"/>
      <c r="F37" s="34"/>
      <c r="G37" s="38"/>
      <c r="H37" s="38"/>
      <c r="I37" s="11" t="s">
        <v>41</v>
      </c>
      <c r="K37" s="38"/>
      <c r="L37" s="38"/>
      <c r="M37" s="38"/>
      <c r="N37" s="38"/>
      <c r="O37" s="8"/>
      <c r="Q37" s="10"/>
      <c r="R37" s="10"/>
      <c r="S37" s="10"/>
      <c r="T37" s="10"/>
      <c r="U37" s="10"/>
      <c r="V37" s="10"/>
      <c r="W37" s="10"/>
    </row>
    <row r="38" spans="1:23" ht="18.75" x14ac:dyDescent="0.3">
      <c r="A38" s="8"/>
      <c r="C38" s="35"/>
      <c r="D38" s="34"/>
      <c r="E38" s="34"/>
      <c r="F38" s="34"/>
      <c r="G38" s="38"/>
      <c r="H38" s="38"/>
      <c r="I38" s="38"/>
      <c r="J38" s="38"/>
      <c r="K38" s="38"/>
      <c r="L38" s="38"/>
      <c r="M38" s="38"/>
      <c r="N38" s="38"/>
      <c r="O38" s="8"/>
      <c r="Q38" s="10"/>
      <c r="R38" s="10"/>
      <c r="S38" s="10"/>
      <c r="T38" s="11"/>
      <c r="U38" s="10"/>
      <c r="V38" s="10"/>
      <c r="W38" s="10"/>
    </row>
    <row r="39" spans="1:23" ht="15.75" x14ac:dyDescent="0.25">
      <c r="A39" s="8"/>
      <c r="B39" s="9"/>
      <c r="C39" s="35"/>
      <c r="D39" s="34"/>
      <c r="E39" s="76"/>
      <c r="F39" s="76"/>
      <c r="G39" s="76"/>
      <c r="H39" s="76"/>
      <c r="I39" s="34"/>
      <c r="J39" s="34"/>
      <c r="K39" s="34"/>
      <c r="L39" s="34"/>
      <c r="M39" s="34"/>
      <c r="N39" s="34"/>
      <c r="O39" s="8"/>
      <c r="Q39" s="10"/>
      <c r="R39" s="10"/>
      <c r="S39" s="10"/>
      <c r="T39" s="10"/>
      <c r="U39" s="10"/>
      <c r="V39" s="10"/>
      <c r="W39" s="10"/>
    </row>
    <row r="40" spans="1:23" ht="15.75" x14ac:dyDescent="0.25">
      <c r="A40" s="8"/>
      <c r="B40" s="8"/>
      <c r="J40" s="10"/>
      <c r="K40" s="12"/>
      <c r="L40" s="10"/>
      <c r="M40" s="12"/>
      <c r="N40" s="8"/>
      <c r="O40" s="8"/>
      <c r="Q40" s="10"/>
      <c r="R40" s="11"/>
      <c r="S40" s="10"/>
      <c r="T40" s="10"/>
      <c r="U40" s="10"/>
      <c r="V40" s="10"/>
      <c r="W40" s="11"/>
    </row>
    <row r="41" spans="1:23" ht="15.75" x14ac:dyDescent="0.25">
      <c r="A41" s="8"/>
      <c r="B41" s="8"/>
      <c r="J41" s="9"/>
      <c r="K41" s="8"/>
      <c r="L41" s="9"/>
      <c r="M41" s="8"/>
      <c r="N41" s="8"/>
      <c r="O41" s="8"/>
      <c r="Q41" s="10"/>
      <c r="R41" s="10"/>
      <c r="S41" s="10"/>
      <c r="T41" s="10"/>
      <c r="U41" s="10"/>
      <c r="V41" s="10"/>
      <c r="W41" s="10"/>
    </row>
    <row r="42" spans="1:23" ht="15.75" x14ac:dyDescent="0.25">
      <c r="T42" s="10"/>
      <c r="U42" s="11"/>
      <c r="V42" s="10"/>
      <c r="W42" s="10"/>
    </row>
    <row r="43" spans="1:23" ht="15.75" x14ac:dyDescent="0.25">
      <c r="Q43" s="10"/>
      <c r="R43" s="10"/>
      <c r="S43" s="10"/>
      <c r="T43" s="10"/>
      <c r="U43" s="10"/>
      <c r="V43" s="10"/>
      <c r="W43" s="10"/>
    </row>
    <row r="44" spans="1:23" ht="18.75" x14ac:dyDescent="0.3">
      <c r="D44" s="4"/>
      <c r="J44" s="3"/>
      <c r="Q44" s="12"/>
      <c r="R44" s="12"/>
      <c r="S44" s="12"/>
      <c r="T44" s="10"/>
      <c r="U44" s="10"/>
      <c r="V44" s="10"/>
      <c r="W44" s="12"/>
    </row>
    <row r="45" spans="1:23" ht="15.75" x14ac:dyDescent="0.25">
      <c r="Q45" s="8"/>
      <c r="R45" s="8"/>
      <c r="S45" s="8"/>
      <c r="T45" s="9"/>
      <c r="U45" s="9"/>
      <c r="V45" s="9"/>
      <c r="W45" s="8"/>
    </row>
  </sheetData>
  <mergeCells count="55">
    <mergeCell ref="E39:H39"/>
    <mergeCell ref="C30:D30"/>
    <mergeCell ref="E31:H31"/>
    <mergeCell ref="A26:E26"/>
    <mergeCell ref="N26:N28"/>
    <mergeCell ref="O26:O28"/>
    <mergeCell ref="A27:E27"/>
    <mergeCell ref="A28:E28"/>
    <mergeCell ref="F28:G28"/>
    <mergeCell ref="H28:I28"/>
    <mergeCell ref="J28:K28"/>
    <mergeCell ref="A20:A25"/>
    <mergeCell ref="B20:B25"/>
    <mergeCell ref="C20:C22"/>
    <mergeCell ref="D20:D22"/>
    <mergeCell ref="N20:N22"/>
    <mergeCell ref="O20:O22"/>
    <mergeCell ref="C23:C25"/>
    <mergeCell ref="D23:D25"/>
    <mergeCell ref="N23:N25"/>
    <mergeCell ref="O23:O25"/>
    <mergeCell ref="O14:O16"/>
    <mergeCell ref="C17:C19"/>
    <mergeCell ref="D17:D19"/>
    <mergeCell ref="N17:N19"/>
    <mergeCell ref="O17:O19"/>
    <mergeCell ref="A8:A19"/>
    <mergeCell ref="B8:B19"/>
    <mergeCell ref="C8:C10"/>
    <mergeCell ref="D8:D10"/>
    <mergeCell ref="N8:N10"/>
    <mergeCell ref="C14:C16"/>
    <mergeCell ref="D14:D16"/>
    <mergeCell ref="N14:N16"/>
    <mergeCell ref="O8:O10"/>
    <mergeCell ref="C11:C13"/>
    <mergeCell ref="D11:D13"/>
    <mergeCell ref="N11:N13"/>
    <mergeCell ref="O11:O13"/>
    <mergeCell ref="O5:O7"/>
    <mergeCell ref="A1:O1"/>
    <mergeCell ref="A2:A3"/>
    <mergeCell ref="B2:D3"/>
    <mergeCell ref="E2:E3"/>
    <mergeCell ref="F2:G2"/>
    <mergeCell ref="H2:I2"/>
    <mergeCell ref="J2:K2"/>
    <mergeCell ref="L2:M2"/>
    <mergeCell ref="N2:N3"/>
    <mergeCell ref="O2:O3"/>
    <mergeCell ref="A4:A7"/>
    <mergeCell ref="B4:B7"/>
    <mergeCell ref="C5:C7"/>
    <mergeCell ref="D5:D7"/>
    <mergeCell ref="N5:N7"/>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2024-12-18T08:50:01Z</cp:lastPrinted>
  <dcterms:created xsi:type="dcterms:W3CDTF">2024-12-17T13:20:18Z</dcterms:created>
  <dcterms:modified xsi:type="dcterms:W3CDTF">2025-04-10T16:16:55Z</dcterms:modified>
</cp:coreProperties>
</file>